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  <c r="K23"/>
</calcChain>
</file>

<file path=xl/sharedStrings.xml><?xml version="1.0" encoding="utf-8"?>
<sst xmlns="http://schemas.openxmlformats.org/spreadsheetml/2006/main" count="132" uniqueCount="108">
  <si>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</si>
  <si>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</si>
  <si>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</si>
  <si>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</si>
  <si>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</si>
  <si>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</si>
  <si>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</si>
  <si>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</si>
  <si>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</si>
  <si>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</si>
  <si>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</si>
  <si>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</si>
  <si>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</si>
  <si>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</si>
  <si>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</si>
  <si>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</si>
  <si>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</si>
  <si>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</si>
  <si>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</si>
  <si>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</si>
  <si>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</si>
  <si>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</si>
  <si>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</si>
  <si>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</si>
  <si>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</si>
  <si>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</si>
  <si>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</si>
  <si>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</si>
  <si>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</si>
  <si>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</si>
  <si>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</si>
  <si>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</si>
  <si>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</si>
  <si>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</si>
  <si>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</si>
  <si>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</si>
  <si>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</si>
  <si>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</si>
  <si>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</si>
  <si>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</si>
  <si>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</si>
  <si>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</si>
  <si>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</si>
  <si>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</si>
  <si>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</si>
  <si>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</si>
  <si>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</si>
  <si>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</si>
  <si>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</si>
  <si>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</si>
  <si>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</si>
  <si>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</si>
  <si>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</si>
  <si>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</si>
  <si>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</si>
  <si>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</si>
  <si>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</si>
  <si>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</si>
  <si>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</si>
  <si>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</si>
  <si>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</si>
  <si>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</si>
  <si>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</si>
  <si>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</si>
  <si>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</si>
  <si>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</si>
  <si>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</si>
  <si>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</si>
  <si>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</si>
  <si>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</si>
  <si>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</si>
  <si>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</si>
  <si>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</si>
  <si>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</si>
  <si>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</si>
  <si>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</si>
  <si>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</si>
  <si>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</si>
  <si>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</si>
  <si>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</si>
  <si>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</si>
  <si>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</si>
  <si>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</si>
  <si>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</si>
  <si>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</si>
  <si>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</si>
  <si>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</si>
  <si>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</si>
  <si>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</si>
  <si>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</si>
  <si>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</si>
  <si>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</si>
  <si>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Текущий ремонт общего имущества (в том числе на начало 2020года зачислены остатки капитального ремонта)*</t>
  </si>
  <si>
    <t>ремонтно-строительные работы</t>
  </si>
  <si>
    <t>ул. Бутомы,  д. 3</t>
  </si>
  <si>
    <t>Содержание дымовых и вентиляционных каналов</t>
  </si>
  <si>
    <t>Техническое обслуживание фасадных и внутридомовых газопроводов</t>
  </si>
  <si>
    <t>снос аварийного дерева(ива)</t>
  </si>
  <si>
    <t>шт.</t>
  </si>
  <si>
    <t>снос сухого дерева(рябина),удаление порослей</t>
  </si>
  <si>
    <t>остекление чердачного помещения</t>
  </si>
  <si>
    <t>чердак</t>
  </si>
  <si>
    <t>смена стояка ц.о.</t>
  </si>
  <si>
    <t>кв.35,39,31,27,23</t>
  </si>
  <si>
    <t>мп.</t>
  </si>
  <si>
    <t>сантехнические работы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</si>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</sst>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8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21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wrapText="1"/>
    </xf>
    <xf numFmtId="4" fontId="1" fillId="0" borderId="0" xfId="0" applyNumberFormat="1" applyFont="1" applyFill="1"/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/>
    <xf numFmtId="0" fontId="22" fillId="0" borderId="0" xfId="0" applyFon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B58" sqref="B5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8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8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3572.5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3531.4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41.1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403851.36400000012</v>
      </c>
      <c r="G22" s="20">
        <v>396272.59451915423</v>
      </c>
      <c r="H22" s="17">
        <v>403803.64879306918</v>
      </c>
      <c r="I22" s="17">
        <v>-7531.0542739149332</v>
      </c>
      <c r="J22" s="17">
        <v>7578.7694808458482</v>
      </c>
      <c r="K22" s="95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95">
        <f>G22-G23</f>
        <v>396272.59451915423</v>
      </c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81787.684000000008</v>
      </c>
      <c r="G24" s="26">
        <v>80252.836211249145</v>
      </c>
      <c r="H24" s="26">
        <v>81739.9687930691</v>
      </c>
      <c r="I24" s="26">
        <v>-1487.1325818199566</v>
      </c>
      <c r="J24" s="26">
        <v>1534.8477887508716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15679.416000000003</v>
      </c>
      <c r="G25" s="30">
        <v>15385.172223926029</v>
      </c>
      <c r="H25" s="30">
        <v>15679.416000000003</v>
      </c>
      <c r="I25" s="30">
        <v>-294.243776073974</v>
      </c>
      <c r="J25" s="30">
        <v>294.243776073974</v>
      </c>
      <c r="K25" s="31" t="s">
        <v>33</v>
      </c>
    </row>
    <row r="26" spans="1:11" ht="39.950000000000003" customHeight="1">
      <c r="A26" s="24"/>
      <c r="B26" s="25" t="s">
        <v>95</v>
      </c>
      <c r="C26" s="25" t="s">
        <v>31</v>
      </c>
      <c r="D26" s="29">
        <v>0.15</v>
      </c>
      <c r="E26" s="29">
        <v>0</v>
      </c>
      <c r="F26" s="30">
        <v>6356.52</v>
      </c>
      <c r="G26" s="30">
        <v>6237.2319826727125</v>
      </c>
      <c r="H26" s="30">
        <v>6356.52</v>
      </c>
      <c r="I26" s="30">
        <v>-119.28801732728789</v>
      </c>
      <c r="J26" s="30">
        <v>119.28801732728789</v>
      </c>
      <c r="K26" s="32" t="s">
        <v>34</v>
      </c>
    </row>
    <row r="27" spans="1:11" ht="39.950000000000003" customHeight="1">
      <c r="A27" s="24"/>
      <c r="B27" s="145" t="s">
        <v>96</v>
      </c>
      <c r="C27" s="25" t="s">
        <v>31</v>
      </c>
      <c r="D27" s="29">
        <v>0.15</v>
      </c>
      <c r="E27" s="29">
        <v>0</v>
      </c>
      <c r="F27" s="30">
        <v>6356.52</v>
      </c>
      <c r="G27" s="30">
        <v>6237.2319826727125</v>
      </c>
      <c r="H27" s="30">
        <v>6356.52</v>
      </c>
      <c r="I27" s="30">
        <v>-119.28801732728789</v>
      </c>
      <c r="J27" s="30">
        <v>119.28801732728789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44496.100000000006</v>
      </c>
      <c r="G28" s="30">
        <v>43661.075246235887</v>
      </c>
      <c r="H28" s="30">
        <v>44496.100000000006</v>
      </c>
      <c r="I28" s="30">
        <v>-835.02475376411894</v>
      </c>
      <c r="J28" s="30">
        <v>835.02475376411894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6356.52</v>
      </c>
      <c r="G29" s="30">
        <v>6237.2319826727125</v>
      </c>
      <c r="H29" s="30">
        <v>6356.52</v>
      </c>
      <c r="I29" s="30">
        <v>-119.28801732728789</v>
      </c>
      <c r="J29" s="30">
        <v>119.28801732728789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2542.6079999999997</v>
      </c>
      <c r="G30" s="30">
        <v>2494.8927930690847</v>
      </c>
      <c r="H30" s="30">
        <v>2494.8927930690847</v>
      </c>
      <c r="I30" s="30">
        <v>0</v>
      </c>
      <c r="J30" s="30">
        <v>47.715206930914974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141538.51200000002</v>
      </c>
      <c r="G31" s="29">
        <v>138882.37</v>
      </c>
      <c r="H31" s="29">
        <v>141538.51200000002</v>
      </c>
      <c r="I31" s="30">
        <v>-2656.1420000000217</v>
      </c>
      <c r="J31" s="30">
        <v>2656.1420000000217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124164.02400000003</v>
      </c>
      <c r="G32" s="30">
        <v>121833.9313948737</v>
      </c>
      <c r="H32" s="30">
        <v>124164.02400000003</v>
      </c>
      <c r="I32" s="30">
        <v>-2330.0926051263377</v>
      </c>
      <c r="J32" s="30">
        <v>2330.0926051263377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56361.144000000015</v>
      </c>
      <c r="G33" s="30">
        <v>55303.456913031398</v>
      </c>
      <c r="H33" s="30">
        <v>56361.144000000015</v>
      </c>
      <c r="I33" s="30">
        <v>-1057.6870869686172</v>
      </c>
      <c r="J33" s="30">
        <v>1057.6870869686172</v>
      </c>
      <c r="K33" s="27"/>
    </row>
    <row r="34" spans="1:12" s="82" customFormat="1" ht="39.950000000000003" customHeight="1">
      <c r="A34" s="33" t="s">
        <v>86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50132.88</v>
      </c>
      <c r="G34" s="17">
        <v>48717.18</v>
      </c>
      <c r="H34" s="17">
        <v>50132.88</v>
      </c>
      <c r="I34" s="17">
        <v>-1415.6999999999971</v>
      </c>
      <c r="J34" s="17">
        <v>1415.6999999999971</v>
      </c>
      <c r="K34" s="21" t="s">
        <v>44</v>
      </c>
    </row>
    <row r="35" spans="1:12" s="19" customFormat="1" ht="69.75" customHeight="1">
      <c r="A35" s="33" t="s">
        <v>45</v>
      </c>
      <c r="B35" s="35" t="s">
        <v>92</v>
      </c>
      <c r="C35" s="34" t="s">
        <v>31</v>
      </c>
      <c r="D35" s="36">
        <v>1.8</v>
      </c>
      <c r="E35" s="20">
        <v>-119179.18</v>
      </c>
      <c r="F35" s="17">
        <v>76278.240000000005</v>
      </c>
      <c r="G35" s="17">
        <v>75637.039999999994</v>
      </c>
      <c r="H35" s="17">
        <v>39622.14</v>
      </c>
      <c r="I35" s="17">
        <v>-75571.210000000021</v>
      </c>
      <c r="J35" s="17">
        <v>641.20000000001164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7593.07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15" customFormat="1" ht="15" customHeight="1" thickBot="1">
      <c r="A40" s="109"/>
      <c r="B40" s="110"/>
      <c r="C40" s="110"/>
      <c r="D40" s="111"/>
      <c r="E40" s="112"/>
      <c r="F40" s="113"/>
      <c r="G40" s="113"/>
      <c r="H40" s="113"/>
      <c r="I40" s="113"/>
      <c r="J40" s="113"/>
      <c r="K40" s="114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51</v>
      </c>
      <c r="F41" s="12" t="s">
        <v>52</v>
      </c>
      <c r="G41" s="12" t="s">
        <v>53</v>
      </c>
      <c r="H41" s="12" t="s">
        <v>54</v>
      </c>
      <c r="I41" s="12" t="s">
        <v>27</v>
      </c>
      <c r="J41" s="129" t="s">
        <v>28</v>
      </c>
      <c r="K41" s="130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1"/>
      <c r="K42" s="131"/>
    </row>
    <row r="43" spans="1:12" ht="39.950000000000003" customHeight="1">
      <c r="A43" s="24"/>
      <c r="B43" s="25" t="s">
        <v>55</v>
      </c>
      <c r="C43" s="96" t="s">
        <v>56</v>
      </c>
      <c r="D43" s="52" t="s">
        <v>57</v>
      </c>
      <c r="E43" s="30">
        <v>635133.18999999994</v>
      </c>
      <c r="F43" s="30">
        <v>586382.16</v>
      </c>
      <c r="G43" s="30">
        <v>635133.18999999994</v>
      </c>
      <c r="H43" s="30">
        <v>-48751.029999999912</v>
      </c>
      <c r="I43" s="30">
        <v>48751.029999999912</v>
      </c>
      <c r="J43" s="119" t="s">
        <v>58</v>
      </c>
      <c r="K43" s="119"/>
    </row>
    <row r="44" spans="1:12" ht="39.950000000000003" customHeight="1">
      <c r="A44" s="24"/>
      <c r="B44" s="25" t="s">
        <v>59</v>
      </c>
      <c r="C44" s="96" t="s">
        <v>60</v>
      </c>
      <c r="D44" s="52">
        <v>1514.21</v>
      </c>
      <c r="E44" s="30">
        <v>828364.6</v>
      </c>
      <c r="F44" s="30">
        <v>810742.69</v>
      </c>
      <c r="G44" s="30">
        <v>828364.6</v>
      </c>
      <c r="H44" s="30">
        <v>-17621.910000000033</v>
      </c>
      <c r="I44" s="30">
        <v>17621.910000000033</v>
      </c>
      <c r="J44" s="119" t="s">
        <v>91</v>
      </c>
      <c r="K44" s="119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61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62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 s="64" customFormat="1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63"/>
    </row>
    <row r="49" spans="1:12" s="64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3"/>
    </row>
    <row r="50" spans="1:12" s="64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3"/>
    </row>
    <row r="51" spans="1:12" s="64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3"/>
    </row>
    <row r="52" spans="1:12" s="64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3"/>
    </row>
    <row r="53" spans="1:12" s="64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3"/>
    </row>
    <row r="54" spans="1:12" s="64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3"/>
    </row>
    <row r="55" spans="1:12" s="64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3"/>
    </row>
    <row r="56" spans="1:12" s="64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3"/>
    </row>
    <row r="57" spans="1:12" s="64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3"/>
    </row>
    <row r="58" spans="1:12" s="64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3"/>
    </row>
    <row r="59" spans="1:12" s="64" customFormat="1">
      <c r="A59" s="53"/>
      <c r="B59" s="60"/>
      <c r="C59" s="60"/>
      <c r="D59" s="55"/>
      <c r="E59" s="55"/>
      <c r="F59" s="133"/>
      <c r="G59" s="133"/>
      <c r="H59" s="56"/>
      <c r="I59" s="56"/>
      <c r="J59" s="56"/>
      <c r="K59" s="56"/>
      <c r="L59" s="63"/>
    </row>
    <row r="60" spans="1:12" s="64" customFormat="1">
      <c r="A60" s="53"/>
      <c r="B60" s="60"/>
      <c r="C60" s="60"/>
      <c r="D60" s="55"/>
      <c r="E60" s="55"/>
      <c r="F60" s="133"/>
      <c r="G60" s="133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133"/>
      <c r="G61" s="133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63"/>
    </row>
    <row r="64" spans="1:12">
      <c r="L64" s="62"/>
    </row>
    <row r="65" spans="1:12" s="19" customFormat="1" ht="14.25">
      <c r="A65" s="65"/>
      <c r="B65" s="66" t="s">
        <v>63</v>
      </c>
      <c r="C65" s="66"/>
      <c r="D65" s="66"/>
      <c r="E65" s="66"/>
      <c r="F65" s="67"/>
      <c r="I65" s="68"/>
      <c r="L65" s="69"/>
    </row>
    <row r="66" spans="1:12" s="19" customFormat="1" ht="14.25">
      <c r="A66" s="65"/>
      <c r="B66" s="70" t="s">
        <v>64</v>
      </c>
      <c r="C66" s="70"/>
      <c r="D66" s="66"/>
      <c r="E66" s="66"/>
      <c r="F66" s="67"/>
    </row>
    <row r="67" spans="1:12" ht="13.5" thickBot="1"/>
    <row r="68" spans="1:12" s="73" customFormat="1" ht="51.75" thickBot="1">
      <c r="A68" s="12" t="s">
        <v>65</v>
      </c>
      <c r="B68" s="120" t="s">
        <v>66</v>
      </c>
      <c r="C68" s="121"/>
      <c r="D68" s="122"/>
      <c r="E68" s="123"/>
      <c r="F68" s="124"/>
      <c r="G68" s="107" t="s">
        <v>67</v>
      </c>
      <c r="H68" s="71" t="s">
        <v>68</v>
      </c>
      <c r="I68" s="71" t="s">
        <v>69</v>
      </c>
      <c r="J68" s="12" t="s">
        <v>70</v>
      </c>
      <c r="K68" s="72"/>
    </row>
    <row r="69" spans="1:12">
      <c r="A69" s="74"/>
      <c r="B69" s="75"/>
      <c r="C69" s="76"/>
      <c r="D69" s="134"/>
      <c r="E69" s="125"/>
      <c r="F69" s="126"/>
      <c r="G69" s="77"/>
      <c r="H69" s="78"/>
      <c r="I69" s="78"/>
      <c r="J69" s="78"/>
    </row>
    <row r="70" spans="1:12" s="82" customFormat="1" ht="15.75">
      <c r="A70" s="79" t="s">
        <v>71</v>
      </c>
      <c r="B70" s="135" t="s">
        <v>72</v>
      </c>
      <c r="C70" s="136"/>
      <c r="D70" s="137"/>
      <c r="E70" s="127"/>
      <c r="F70" s="128"/>
      <c r="G70" s="80"/>
      <c r="H70" s="79"/>
      <c r="I70" s="79"/>
      <c r="J70" s="81"/>
    </row>
    <row r="71" spans="1:12">
      <c r="A71" s="86"/>
      <c r="B71" s="84" t="s">
        <v>12</v>
      </c>
      <c r="C71" s="85"/>
      <c r="D71" s="138"/>
      <c r="E71" s="139"/>
      <c r="F71" s="117"/>
      <c r="G71" s="86"/>
      <c r="H71" s="83"/>
      <c r="I71" s="83"/>
      <c r="J71" s="30"/>
    </row>
    <row r="72" spans="1:12" s="93" customFormat="1">
      <c r="A72" s="86"/>
      <c r="B72" s="102" t="s">
        <v>97</v>
      </c>
      <c r="C72" s="100"/>
      <c r="D72" s="101"/>
      <c r="E72" s="102" t="s">
        <v>73</v>
      </c>
      <c r="F72" s="132"/>
      <c r="G72" s="103">
        <v>43908</v>
      </c>
      <c r="H72" s="104" t="s">
        <v>98</v>
      </c>
      <c r="I72" s="104">
        <v>1</v>
      </c>
      <c r="J72" s="105">
        <v>9606.2000000000007</v>
      </c>
    </row>
    <row r="73" spans="1:12" s="93" customFormat="1">
      <c r="A73" s="86"/>
      <c r="B73" s="102" t="s">
        <v>99</v>
      </c>
      <c r="C73" s="100"/>
      <c r="D73" s="101"/>
      <c r="E73" s="102" t="s">
        <v>73</v>
      </c>
      <c r="F73" s="132"/>
      <c r="G73" s="103">
        <v>44055</v>
      </c>
      <c r="H73" s="104" t="s">
        <v>98</v>
      </c>
      <c r="I73" s="104">
        <v>1</v>
      </c>
      <c r="J73" s="105">
        <v>4518.3900000000003</v>
      </c>
    </row>
    <row r="74" spans="1:12" s="93" customFormat="1">
      <c r="A74" s="86"/>
      <c r="B74" s="102" t="s">
        <v>100</v>
      </c>
      <c r="C74" s="100"/>
      <c r="D74" s="101"/>
      <c r="E74" s="102" t="s">
        <v>101</v>
      </c>
      <c r="F74" s="132"/>
      <c r="G74" s="103">
        <v>44127</v>
      </c>
      <c r="H74" s="104" t="s">
        <v>74</v>
      </c>
      <c r="I74" s="104">
        <v>1.5</v>
      </c>
      <c r="J74" s="105">
        <v>3489</v>
      </c>
    </row>
    <row r="75" spans="1:12" s="93" customFormat="1">
      <c r="A75" s="86"/>
      <c r="B75" s="102" t="s">
        <v>75</v>
      </c>
      <c r="C75" s="100"/>
      <c r="D75" s="101"/>
      <c r="E75" s="102" t="s">
        <v>73</v>
      </c>
      <c r="F75" s="132"/>
      <c r="G75" s="103">
        <v>43998</v>
      </c>
      <c r="H75" s="104" t="s">
        <v>74</v>
      </c>
      <c r="I75" s="104">
        <v>1910.6</v>
      </c>
      <c r="J75" s="105">
        <v>4509.01</v>
      </c>
    </row>
    <row r="76" spans="1:12" s="93" customFormat="1">
      <c r="A76" s="86"/>
      <c r="B76" s="102" t="s">
        <v>93</v>
      </c>
      <c r="C76" s="100"/>
      <c r="D76" s="101"/>
      <c r="E76" s="102"/>
      <c r="F76" s="132"/>
      <c r="G76" s="103">
        <v>44195</v>
      </c>
      <c r="H76" s="104"/>
      <c r="I76" s="104"/>
      <c r="J76" s="105">
        <v>1140</v>
      </c>
    </row>
    <row r="77" spans="1:12" s="93" customFormat="1">
      <c r="A77" s="86"/>
      <c r="B77" s="102" t="s">
        <v>102</v>
      </c>
      <c r="C77" s="100"/>
      <c r="D77" s="101"/>
      <c r="E77" s="102" t="s">
        <v>103</v>
      </c>
      <c r="F77" s="132"/>
      <c r="G77" s="103">
        <v>44141</v>
      </c>
      <c r="H77" s="104" t="s">
        <v>104</v>
      </c>
      <c r="I77" s="104">
        <v>8</v>
      </c>
      <c r="J77" s="105">
        <v>3870.43</v>
      </c>
    </row>
    <row r="78" spans="1:12" s="93" customFormat="1">
      <c r="A78" s="86"/>
      <c r="B78" s="102" t="s">
        <v>105</v>
      </c>
      <c r="C78" s="100"/>
      <c r="D78" s="101"/>
      <c r="E78" s="102"/>
      <c r="F78" s="132"/>
      <c r="G78" s="103">
        <v>44195</v>
      </c>
      <c r="H78" s="104"/>
      <c r="I78" s="104"/>
      <c r="J78" s="105">
        <v>6978</v>
      </c>
    </row>
    <row r="79" spans="1:12" s="93" customFormat="1">
      <c r="A79" s="86"/>
      <c r="B79" s="102" t="s">
        <v>76</v>
      </c>
      <c r="C79" s="100"/>
      <c r="D79" s="101"/>
      <c r="E79" s="102"/>
      <c r="F79" s="132"/>
      <c r="G79" s="103">
        <v>44195</v>
      </c>
      <c r="H79" s="104"/>
      <c r="I79" s="104"/>
      <c r="J79" s="105">
        <v>806</v>
      </c>
    </row>
    <row r="80" spans="1:12">
      <c r="A80" s="83"/>
      <c r="B80" s="102" t="s">
        <v>106</v>
      </c>
      <c r="C80" s="98"/>
      <c r="D80" s="97"/>
      <c r="E80" s="102" t="s">
        <v>107</v>
      </c>
      <c r="F80" s="99"/>
      <c r="G80" s="103">
        <v>44195</v>
      </c>
      <c r="H80" s="104"/>
      <c r="I80" s="104"/>
      <c r="J80" s="105">
        <v>4705.1099999999997</v>
      </c>
      <c r="K80" s="140"/>
    </row>
    <row r="81" spans="1:11" s="93" customFormat="1">
      <c r="A81" s="83"/>
      <c r="B81" s="141"/>
      <c r="C81" s="142"/>
      <c r="D81" s="142"/>
      <c r="E81" s="142"/>
      <c r="F81" s="143"/>
      <c r="G81" s="83"/>
      <c r="H81" s="83"/>
      <c r="I81" s="83"/>
      <c r="J81" s="83"/>
      <c r="K81" s="144"/>
    </row>
    <row r="82" spans="1:11" s="82" customFormat="1">
      <c r="A82" s="79"/>
      <c r="B82" s="118" t="s">
        <v>77</v>
      </c>
      <c r="C82" s="118"/>
      <c r="D82" s="118"/>
      <c r="E82" s="118"/>
      <c r="F82" s="118"/>
      <c r="G82" s="106"/>
      <c r="H82" s="79"/>
      <c r="I82" s="79"/>
      <c r="J82" s="87">
        <f>SUM(J72:J81)</f>
        <v>39622.14</v>
      </c>
      <c r="K82" s="88"/>
    </row>
    <row r="83" spans="1:11">
      <c r="K83" s="64"/>
    </row>
    <row r="85" spans="1:11" s="28" customFormat="1" ht="15">
      <c r="A85" s="89"/>
      <c r="B85" s="90" t="s">
        <v>78</v>
      </c>
      <c r="C85" s="90"/>
      <c r="D85" s="90"/>
      <c r="E85" s="90"/>
      <c r="F85" s="90"/>
      <c r="H85" s="28" t="s">
        <v>79</v>
      </c>
    </row>
    <row r="86" spans="1:11" s="28" customFormat="1" ht="15">
      <c r="A86" s="89"/>
      <c r="B86" s="91"/>
      <c r="C86" s="91"/>
      <c r="D86" s="91"/>
      <c r="E86" s="91"/>
      <c r="F86" s="91"/>
    </row>
    <row r="87" spans="1:11" s="28" customFormat="1" ht="15">
      <c r="A87" s="89"/>
      <c r="B87" s="91"/>
      <c r="C87" s="91"/>
      <c r="D87" s="91"/>
      <c r="E87" s="91"/>
      <c r="F87" s="91"/>
    </row>
    <row r="88" spans="1:11" s="90" customFormat="1" ht="15">
      <c r="A88" s="89"/>
      <c r="B88" s="90" t="s">
        <v>80</v>
      </c>
      <c r="D88" s="90" t="s">
        <v>81</v>
      </c>
    </row>
    <row r="89" spans="1:11" s="90" customFormat="1" ht="18">
      <c r="A89" s="89"/>
      <c r="D89" s="116" t="s">
        <v>82</v>
      </c>
      <c r="E89" s="116"/>
      <c r="F89" s="116"/>
    </row>
    <row r="90" spans="1:11" s="90" customFormat="1" ht="15">
      <c r="A90" s="89"/>
    </row>
    <row r="91" spans="1:11" s="90" customFormat="1" ht="15">
      <c r="A91" s="89"/>
    </row>
    <row r="92" spans="1:11" s="90" customFormat="1" ht="15">
      <c r="A92" s="89"/>
      <c r="B92" s="90" t="s">
        <v>83</v>
      </c>
    </row>
    <row r="93" spans="1:11" s="90" customFormat="1" ht="18">
      <c r="A93" s="89"/>
      <c r="D93" s="92" t="s">
        <v>84</v>
      </c>
      <c r="E93" s="92"/>
      <c r="G93" s="92"/>
    </row>
    <row r="94" spans="1:11" s="90" customFormat="1" ht="15">
      <c r="A94" s="89"/>
    </row>
    <row r="95" spans="1:11" s="90" customFormat="1" ht="15">
      <c r="A95" s="89"/>
    </row>
    <row r="96" spans="1:11" s="93" customFormat="1">
      <c r="A96" s="1"/>
    </row>
    <row r="97" spans="1:1" s="93" customFormat="1">
      <c r="A97" s="1"/>
    </row>
    <row r="98" spans="1:1" s="93" customFormat="1">
      <c r="A98" s="1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  <row r="107" spans="1:1" s="93" customFormat="1">
      <c r="A107" s="1"/>
    </row>
    <row r="108" spans="1:1" s="93" customFormat="1">
      <c r="A108" s="1"/>
    </row>
    <row r="109" spans="1:1" s="93" customFormat="1">
      <c r="A109" s="1"/>
    </row>
  </sheetData>
  <mergeCells count="10">
    <mergeCell ref="D89:F89"/>
    <mergeCell ref="B82:F82"/>
    <mergeCell ref="J41:K41"/>
    <mergeCell ref="J42:K42"/>
    <mergeCell ref="J43:K43"/>
    <mergeCell ref="J44:K44"/>
    <mergeCell ref="B68:F68"/>
    <mergeCell ref="E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2021-03-24T08:25:35Z</dcterms:modified>
</cp:coreProperties>
</file>